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5 0221 BARCELONA NORTE (DESIERTO)\INFO LICITACION\Anexos\"/>
    </mc:Choice>
  </mc:AlternateContent>
  <xr:revisionPtr revIDLastSave="0" documentId="13_ncr:1_{22B5C05D-A915-44A3-AF1B-4A19E926021E}" xr6:coauthVersionLast="47" xr6:coauthVersionMax="47" xr10:uidLastSave="{00000000-0000-0000-0000-000000000000}"/>
  <bookViews>
    <workbookView xWindow="-120" yWindow="-16320" windowWidth="29040" windowHeight="15720" xr2:uid="{00000000-000D-0000-FFFF-FFFF00000000}"/>
  </bookViews>
  <sheets>
    <sheet name=" BARCELONA NORTE" sheetId="4" r:id="rId1"/>
  </sheets>
  <definedNames>
    <definedName name="_xlnm.Print_Area" localSheetId="0">' BARCELONA NORTE'!$B$2:$P$31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4" l="1"/>
  <c r="K11" i="4"/>
  <c r="K12" i="4"/>
  <c r="K13" i="4"/>
  <c r="J11" i="4"/>
  <c r="J12" i="4"/>
  <c r="J13" i="4"/>
  <c r="H11" i="4"/>
  <c r="H12" i="4"/>
  <c r="H13" i="4"/>
  <c r="F11" i="4"/>
  <c r="F12" i="4"/>
  <c r="F13" i="4"/>
  <c r="D11" i="4"/>
  <c r="D12" i="4"/>
  <c r="D13" i="4"/>
  <c r="J15" i="4"/>
  <c r="J9" i="4"/>
  <c r="H9" i="4"/>
  <c r="F9" i="4"/>
  <c r="D9" i="4"/>
  <c r="N16" i="4"/>
  <c r="J14" i="4"/>
  <c r="H14" i="4"/>
  <c r="F14" i="4"/>
  <c r="D14" i="4"/>
  <c r="H15" i="4"/>
  <c r="F15" i="4"/>
  <c r="D15" i="4"/>
  <c r="J10" i="4"/>
  <c r="H10" i="4"/>
  <c r="F10" i="4"/>
  <c r="D10" i="4"/>
  <c r="K9" i="4" l="1"/>
  <c r="K15" i="4"/>
  <c r="K14" i="4"/>
  <c r="K10" i="4"/>
  <c r="L16" i="4" l="1"/>
  <c r="K18" i="4" l="1"/>
  <c r="L18" i="4" s="1"/>
</calcChain>
</file>

<file path=xl/sharedStrings.xml><?xml version="1.0" encoding="utf-8"?>
<sst xmlns="http://schemas.openxmlformats.org/spreadsheetml/2006/main" count="34" uniqueCount="30">
  <si>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</si>
  <si>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</si>
  <si>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</si>
  <si>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</si>
  <si>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</si>
  <si>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</si>
  <si>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</si>
  <si>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</si>
  <si>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</si>
  <si>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</si>
  <si>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</si>
  <si>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</si>
  <si>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</si>
  <si>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</si>
  <si>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</si>
  <si>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</si>
  <si>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</si>
  <si>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</si>
  <si>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</si>
  <si>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</si>
  <si>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</si>
  <si>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BARCELONA NORTE</t>
    </r>
  </si>
  <si>
    <t xml:space="preserve">BADALONA </t>
  </si>
  <si>
    <t>SABADELL</t>
  </si>
  <si>
    <t>GRANOLLERS</t>
  </si>
  <si>
    <t>MATARÓ</t>
  </si>
  <si>
    <t xml:space="preserve">SANT ADRIÀ DEL BESÒS </t>
  </si>
  <si>
    <t>POLINYA</t>
  </si>
  <si>
    <t>RUBI</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</si>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</sst>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1"/>
  <sheetViews>
    <sheetView showGridLines="0" tabSelected="1" topLeftCell="A8" zoomScale="55" zoomScaleNormal="55" workbookViewId="0">
      <selection activeCell="P15" sqref="P15"/>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21</v>
      </c>
      <c r="C7" s="38"/>
      <c r="D7" s="38"/>
      <c r="E7" s="38"/>
      <c r="F7" s="38"/>
      <c r="G7" s="38"/>
      <c r="H7" s="38"/>
      <c r="I7" s="38"/>
      <c r="J7" s="38"/>
      <c r="K7" s="38"/>
    </row>
    <row r="8" spans="2:16" ht="108" customHeight="1" thickBot="1">
      <c r="B8" s="2" t="s">
        <v>0</v>
      </c>
      <c r="C8" s="2" t="s">
        <v>29</v>
      </c>
      <c r="D8" s="2" t="s">
        <v>5</v>
      </c>
      <c r="E8" s="2" t="s">
        <v>13</v>
      </c>
      <c r="F8" s="2" t="s">
        <v>5</v>
      </c>
      <c r="G8" s="2" t="s">
        <v>14</v>
      </c>
      <c r="H8" s="2" t="s">
        <v>5</v>
      </c>
      <c r="I8" s="2" t="s">
        <v>15</v>
      </c>
      <c r="J8" s="2" t="s">
        <v>5</v>
      </c>
      <c r="K8" s="2" t="s">
        <v>16</v>
      </c>
    </row>
    <row r="9" spans="2:16" s="21" customFormat="1" ht="36.75" customHeight="1" thickBot="1">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c r="B10" s="8" t="s">
        <v>23</v>
      </c>
      <c r="C10" s="9"/>
      <c r="D10" s="18" t="str">
        <f t="shared" ref="D10:D13" si="5">IF(AND(C10&lt;=0),"Error Oferta","Oferta correcta")</f>
        <v>Error Oferta</v>
      </c>
      <c r="E10" s="9"/>
      <c r="F10" s="18" t="str">
        <f t="shared" ref="F10:F13" si="6">IF(AND(E10&lt;=0),"Error Oferta","Oferta correcta")</f>
        <v>Error Oferta</v>
      </c>
      <c r="G10" s="9"/>
      <c r="H10" s="18" t="str">
        <f t="shared" ref="H10:H13" si="7">IF(AND(G10&lt;=0),"Error Oferta","Oferta correcta")</f>
        <v>Error Oferta</v>
      </c>
      <c r="I10" s="9"/>
      <c r="J10" s="18" t="str">
        <f t="shared" ref="J10:J13" si="8">IF(AND(I10&lt;=0),"Error Oferta","Oferta correcta")</f>
        <v>Error Oferta</v>
      </c>
      <c r="K10" s="8" t="str">
        <f t="shared" ref="K10:K13" si="9">IF(AND(D10="Oferta Correcta",F10="Oferta Correcta",H10="Oferta Correcta",J10="Oferta correcta"),ROUND((C10+E10+G10+I10),4),"Error Oferta")</f>
        <v>Error Oferta</v>
      </c>
    </row>
    <row r="11" spans="2:16" s="24" customFormat="1" ht="36.75" customHeight="1" thickBot="1">
      <c r="B11" s="8" t="s">
        <v>24</v>
      </c>
      <c r="C11" s="9"/>
      <c r="D11" s="18" t="str">
        <f t="shared" si="5"/>
        <v>Error Oferta</v>
      </c>
      <c r="E11" s="9"/>
      <c r="F11" s="18" t="str">
        <f t="shared" si="6"/>
        <v>Error Oferta</v>
      </c>
      <c r="G11" s="9"/>
      <c r="H11" s="18" t="str">
        <f t="shared" si="7"/>
        <v>Error Oferta</v>
      </c>
      <c r="I11" s="9"/>
      <c r="J11" s="18" t="str">
        <f t="shared" si="8"/>
        <v>Error Oferta</v>
      </c>
      <c r="K11" s="8" t="str">
        <f t="shared" si="9"/>
        <v>Error Oferta</v>
      </c>
    </row>
    <row r="12" spans="2:16" s="24" customFormat="1" ht="36.75" customHeight="1" thickBot="1">
      <c r="B12" s="8" t="s">
        <v>25</v>
      </c>
      <c r="C12" s="9"/>
      <c r="D12" s="18" t="str">
        <f t="shared" si="5"/>
        <v>Error Oferta</v>
      </c>
      <c r="E12" s="9"/>
      <c r="F12" s="18" t="str">
        <f t="shared" si="6"/>
        <v>Error Oferta</v>
      </c>
      <c r="G12" s="9"/>
      <c r="H12" s="18" t="str">
        <f t="shared" si="7"/>
        <v>Error Oferta</v>
      </c>
      <c r="I12" s="9"/>
      <c r="J12" s="18" t="str">
        <f t="shared" si="8"/>
        <v>Error Oferta</v>
      </c>
      <c r="K12" s="8" t="str">
        <f t="shared" si="9"/>
        <v>Error Oferta</v>
      </c>
    </row>
    <row r="13" spans="2:16" s="24" customFormat="1" ht="36.75" customHeight="1" thickBot="1">
      <c r="B13" s="8" t="s">
        <v>26</v>
      </c>
      <c r="C13" s="9"/>
      <c r="D13" s="18" t="str">
        <f t="shared" si="5"/>
        <v>Error Oferta</v>
      </c>
      <c r="E13" s="9"/>
      <c r="F13" s="18" t="str">
        <f t="shared" si="6"/>
        <v>Error Oferta</v>
      </c>
      <c r="G13" s="9"/>
      <c r="H13" s="18" t="str">
        <f t="shared" si="7"/>
        <v>Error Oferta</v>
      </c>
      <c r="I13" s="9"/>
      <c r="J13" s="18" t="str">
        <f t="shared" si="8"/>
        <v>Error Oferta</v>
      </c>
      <c r="K13" s="8" t="str">
        <f t="shared" si="9"/>
        <v>Error Oferta</v>
      </c>
    </row>
    <row r="14" spans="2:16" ht="36.75" customHeight="1" thickBot="1">
      <c r="B14" s="8" t="s">
        <v>27</v>
      </c>
      <c r="C14" s="9"/>
      <c r="D14" s="18" t="str">
        <f t="shared" ref="D14" si="10">IF(AND(C14&lt;=0),"Error Oferta","Oferta correcta")</f>
        <v>Error Oferta</v>
      </c>
      <c r="E14" s="9"/>
      <c r="F14" s="18" t="str">
        <f t="shared" ref="F14" si="11">IF(AND(E14&lt;=0),"Error Oferta","Oferta correcta")</f>
        <v>Error Oferta</v>
      </c>
      <c r="G14" s="9"/>
      <c r="H14" s="18" t="str">
        <f t="shared" ref="H14" si="12">IF(AND(G14&lt;=0),"Error Oferta","Oferta correcta")</f>
        <v>Error Oferta</v>
      </c>
      <c r="I14" s="9"/>
      <c r="J14" s="18" t="str">
        <f t="shared" ref="J14" si="13">IF(AND(I14&lt;=0),"Error Oferta","Oferta correcta")</f>
        <v>Error Oferta</v>
      </c>
      <c r="K14" s="8" t="str">
        <f t="shared" ref="K14" si="14">IF(AND(D14="Oferta Correcta",F14="Oferta Correcta",H14="Oferta Correcta",J14="Oferta correcta"),ROUND((C14+E14+G14+I14),4),"Error Oferta")</f>
        <v>Error Oferta</v>
      </c>
    </row>
    <row r="15" spans="2:16" ht="36.75" customHeight="1" thickBot="1">
      <c r="B15" s="8" t="s">
        <v>28</v>
      </c>
      <c r="C15" s="9"/>
      <c r="D15" s="18" t="str">
        <f>IF(AND(C15&lt;=0),"Error Oferta","Oferta correcta")</f>
        <v>Error Oferta</v>
      </c>
      <c r="E15" s="9"/>
      <c r="F15" s="18" t="str">
        <f>IF(AND(E15&lt;=0),"Error Oferta","Oferta correcta")</f>
        <v>Error Oferta</v>
      </c>
      <c r="G15" s="9"/>
      <c r="H15" s="18" t="str">
        <f>IF(AND(G15&lt;=0),"Error Oferta","Oferta correcta")</f>
        <v>Error Oferta</v>
      </c>
      <c r="I15" s="9"/>
      <c r="J15" s="18" t="str">
        <f>IF(AND(I15&lt;=0),"Error Oferta","Oferta correcta")</f>
        <v>Error Oferta</v>
      </c>
      <c r="K15" s="8" t="str">
        <f>IF(AND(D15="Oferta Correcta",F15="Oferta Correcta",H15="Oferta Correcta",J15="Oferta correcta"),ROUND((C15+E15+G15+I15),4),"Error Oferta")</f>
        <v>Error Oferta</v>
      </c>
    </row>
    <row r="16" spans="2:16" ht="65.400000000000006" customHeight="1" thickBot="1">
      <c r="B16" s="6"/>
      <c r="C16" s="1"/>
      <c r="D16" s="1"/>
      <c r="E16" s="1"/>
      <c r="F16" s="1"/>
      <c r="I16" s="29" t="s">
        <v>8</v>
      </c>
      <c r="J16" s="30"/>
      <c r="K16" s="19" t="str">
        <f>IF(COUNTIF(K9:K15,"Error Oferta"),"Oferta incompleta. Algún precio incorrecto",SUM(K9:K15))</f>
        <v>Oferta incompleta. Algún precio incorrecto</v>
      </c>
      <c r="L16" s="4" t="str">
        <f>IF(K16&lt;=N16,"IMPORTE OFERTADO VÁLIDO","IMPORTE OFERTADO NO VÁLIDO")</f>
        <v>IMPORTE OFERTADO NO VÁLIDO</v>
      </c>
      <c r="M16" s="5" t="s">
        <v>6</v>
      </c>
      <c r="N16" s="20">
        <f>ROUND(N18/24,2)</f>
        <v>12417.71</v>
      </c>
      <c r="O16" s="34" t="s">
        <v>17</v>
      </c>
      <c r="P16" s="35"/>
    </row>
    <row r="17" spans="2:16" ht="36.75" customHeight="1" thickBot="1">
      <c r="B17" s="14"/>
      <c r="C17" s="15"/>
      <c r="D17" s="16"/>
      <c r="E17" s="15"/>
      <c r="F17" s="16"/>
      <c r="G17" s="17"/>
      <c r="J17" s="7"/>
    </row>
    <row r="18" spans="2:16" ht="132" customHeight="1" thickBot="1">
      <c r="B18" s="14"/>
      <c r="C18" s="15"/>
      <c r="D18" s="16"/>
      <c r="E18" s="15"/>
      <c r="F18" s="29" t="s">
        <v>18</v>
      </c>
      <c r="G18" s="36"/>
      <c r="H18" s="36"/>
      <c r="I18" s="36"/>
      <c r="J18" s="30"/>
      <c r="K18" s="23" t="str">
        <f>IF(COUNTIF(K16,"Oferta incompleta. Algún precio incorrecto"),"Oferta incompleta. Algún precio incorrecto",K16*24)</f>
        <v>Oferta incompleta. Algún precio incorrecto</v>
      </c>
      <c r="L18" s="4" t="str">
        <f>IF(K18&lt;=N18,"IMPORTE OFERTADO VÁLIDO","IMPORTE OFERTADO NO VÁLIDO")</f>
        <v>IMPORTE OFERTADO NO VÁLIDO</v>
      </c>
      <c r="M18" s="5" t="s">
        <v>6</v>
      </c>
      <c r="N18" s="22">
        <v>298025.06</v>
      </c>
      <c r="O18" s="34" t="s">
        <v>19</v>
      </c>
      <c r="P18" s="35"/>
    </row>
    <row r="19" spans="2:16" ht="36.75" customHeight="1">
      <c r="B19" s="14"/>
      <c r="C19" s="15"/>
      <c r="D19" s="16"/>
      <c r="E19" s="15"/>
      <c r="F19" s="16"/>
      <c r="G19" s="17"/>
      <c r="J19" s="7"/>
    </row>
    <row r="20" spans="2:16" ht="15" thickBot="1">
      <c r="B20" s="6"/>
      <c r="C20" s="6"/>
      <c r="D20" s="6"/>
      <c r="E20" s="6"/>
      <c r="F20" s="6"/>
      <c r="G20" s="6"/>
    </row>
    <row r="21" spans="2:16" ht="46.75" customHeight="1" thickBot="1">
      <c r="B21" s="25" t="s">
        <v>10</v>
      </c>
      <c r="C21" s="26"/>
      <c r="D21" s="26"/>
      <c r="E21" s="26"/>
      <c r="F21" s="26"/>
      <c r="G21" s="26"/>
      <c r="H21" s="26"/>
      <c r="I21" s="26"/>
      <c r="J21" s="26"/>
      <c r="K21" s="27"/>
    </row>
    <row r="22" spans="2:16" ht="15" thickBot="1">
      <c r="B22" s="39"/>
      <c r="C22" s="39"/>
      <c r="D22" s="39"/>
      <c r="E22" s="39"/>
      <c r="F22" s="39"/>
      <c r="G22" s="39"/>
      <c r="H22" s="39"/>
    </row>
    <row r="23" spans="2:16" ht="50.25" customHeight="1" thickBot="1">
      <c r="B23" s="25" t="s">
        <v>11</v>
      </c>
      <c r="C23" s="26"/>
      <c r="D23" s="26"/>
      <c r="E23" s="26"/>
      <c r="F23" s="26"/>
      <c r="G23" s="26"/>
      <c r="H23" s="26"/>
      <c r="I23" s="26"/>
      <c r="J23" s="26"/>
      <c r="K23" s="27"/>
    </row>
    <row r="24" spans="2:16" ht="15" thickBot="1">
      <c r="B24" s="28"/>
      <c r="C24" s="28"/>
      <c r="D24" s="28"/>
      <c r="E24" s="28"/>
      <c r="F24" s="28"/>
      <c r="G24" s="28"/>
      <c r="H24" s="28"/>
    </row>
    <row r="25" spans="2:16" ht="17.25" customHeight="1" thickBot="1">
      <c r="B25" s="25" t="s">
        <v>7</v>
      </c>
      <c r="C25" s="26"/>
      <c r="D25" s="26"/>
      <c r="E25" s="26"/>
      <c r="F25" s="26"/>
      <c r="G25" s="26"/>
      <c r="H25" s="26"/>
      <c r="I25" s="26"/>
      <c r="J25" s="26"/>
      <c r="K25" s="27"/>
    </row>
    <row r="26" spans="2:16" ht="15" thickBot="1">
      <c r="B26" s="28"/>
      <c r="C26" s="28"/>
      <c r="D26" s="28"/>
      <c r="E26" s="28"/>
      <c r="F26" s="28"/>
      <c r="G26" s="28"/>
      <c r="H26" s="28"/>
    </row>
    <row r="27" spans="2:16" ht="66" customHeight="1" thickBot="1">
      <c r="B27" s="31" t="s">
        <v>12</v>
      </c>
      <c r="C27" s="32"/>
      <c r="D27" s="32"/>
      <c r="E27" s="32"/>
      <c r="F27" s="32"/>
      <c r="G27" s="32"/>
      <c r="H27" s="32"/>
      <c r="I27" s="32"/>
      <c r="J27" s="32"/>
      <c r="K27" s="33"/>
    </row>
    <row r="28" spans="2:16" ht="15" thickBot="1">
      <c r="B28" s="28"/>
      <c r="C28" s="28"/>
      <c r="D28" s="28"/>
      <c r="E28" s="28"/>
      <c r="F28" s="28"/>
      <c r="G28" s="28"/>
      <c r="H28" s="28"/>
    </row>
    <row r="29" spans="2:16" ht="104.25" customHeight="1" thickBot="1">
      <c r="B29" s="25" t="s">
        <v>20</v>
      </c>
      <c r="C29" s="26"/>
      <c r="D29" s="26"/>
      <c r="E29" s="26"/>
      <c r="F29" s="26"/>
      <c r="G29" s="26"/>
      <c r="H29" s="26"/>
      <c r="I29" s="26"/>
      <c r="J29" s="26"/>
      <c r="K29" s="27"/>
    </row>
    <row r="30" spans="2:16" ht="16.5" customHeight="1" thickBot="1">
      <c r="B30" s="13"/>
      <c r="C30" s="13"/>
      <c r="D30" s="13"/>
      <c r="E30" s="13"/>
      <c r="F30" s="13"/>
      <c r="G30" s="13"/>
      <c r="H30" s="13"/>
    </row>
    <row r="31" spans="2:16" ht="43.25" customHeight="1" thickBot="1">
      <c r="B31" s="25" t="s">
        <v>9</v>
      </c>
      <c r="C31" s="26"/>
      <c r="D31" s="26"/>
      <c r="E31" s="26"/>
      <c r="F31" s="26"/>
      <c r="G31" s="26"/>
      <c r="H31" s="26"/>
      <c r="I31" s="26"/>
      <c r="J31" s="26"/>
      <c r="K31" s="27"/>
    </row>
  </sheetData>
  <sheetProtection algorithmName="SHA-512" hashValue="q0SI10lAkTBxxQ7tlzWqIEz5n7naBErwZ9NxsvYSvcqLtalsYoh5Ixy+l5ulcD/lhpX3DRDgxe1YjlrEwIQTVA==" saltValue="DyohbSjhARo6ZBGSxFGoOw==" spinCount="100000" sheet="1" objects="1" scenarios="1"/>
  <mergeCells count="15">
    <mergeCell ref="O16:P16"/>
    <mergeCell ref="F18:J18"/>
    <mergeCell ref="O18:P18"/>
    <mergeCell ref="B7:K7"/>
    <mergeCell ref="B22:H22"/>
    <mergeCell ref="B21:K21"/>
    <mergeCell ref="B23:K23"/>
    <mergeCell ref="B24:H24"/>
    <mergeCell ref="I16:J16"/>
    <mergeCell ref="B31:K31"/>
    <mergeCell ref="B26:H26"/>
    <mergeCell ref="B28:H28"/>
    <mergeCell ref="B25:K25"/>
    <mergeCell ref="B27:K27"/>
    <mergeCell ref="B29:K29"/>
  </mergeCells>
  <conditionalFormatting sqref="D9:D15 F9:F15 H9:H15 J9:J15 F17 D17:D19 F19">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6">
    <cfRule type="cellIs" dxfId="3" priority="5" operator="equal">
      <formula>"IMPORTE OFERTADO VÁLIDO"</formula>
    </cfRule>
    <cfRule type="containsText" dxfId="2" priority="6" operator="containsText" text="IMPORTE OFERTADO NO VÁLIDO">
      <formula>NOT(ISERROR(SEARCH("IMPORTE OFERTADO NO VÁLIDO",L16)))</formula>
    </cfRule>
  </conditionalFormatting>
  <conditionalFormatting sqref="L18">
    <cfRule type="cellIs" dxfId="1" priority="1" operator="equal">
      <formula>"IMPORTE OFERTADO VÁLIDO"</formula>
    </cfRule>
    <cfRule type="containsText" dxfId="0" priority="2" operator="containsText" text="IMPORTE OFERTADO NO VÁLIDO">
      <formula>NOT(ISERROR(SEARCH("IMPORTE OFERTADO NO VÁLIDO",L18)))</formula>
    </cfRule>
  </conditionalFormatting>
  <dataValidations count="1">
    <dataValidation type="custom" allowBlank="1" showInputMessage="1" showErrorMessage="1" errorTitle="NÚMERO DE DECIMALES INCORRECTO" error="El precio deberá incluir dos decimales" sqref="C17:C19 E17:E19 I9:I15 C9:C15 E9:E15 G9:G15"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BARCELONA NORTE</vt:lpstr>
      <vt:lpstr>' BARCELONA NORTE'!Área_de_impresión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2026-03-19T13:28:51Z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